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/>
  </bookViews>
  <sheets>
    <sheet name="دفعات سنوات سابقة" sheetId="1" r:id="rId1"/>
  </sheets>
  <calcPr calcId="124519"/>
</workbook>
</file>

<file path=xl/calcChain.xml><?xml version="1.0" encoding="utf-8"?>
<calcChain xmlns="http://schemas.openxmlformats.org/spreadsheetml/2006/main">
  <c r="O12" i="1"/>
  <c r="O13"/>
  <c r="O10"/>
  <c r="O19"/>
  <c r="O9"/>
  <c r="O8"/>
  <c r="O11"/>
  <c r="O14"/>
  <c r="O15"/>
  <c r="O16"/>
  <c r="O17"/>
  <c r="O22"/>
  <c r="O23"/>
  <c r="O24"/>
  <c r="O25"/>
  <c r="O26"/>
  <c r="O28"/>
  <c r="O21"/>
  <c r="O27"/>
  <c r="O18"/>
  <c r="O7"/>
</calcChain>
</file>

<file path=xl/sharedStrings.xml><?xml version="1.0" encoding="utf-8"?>
<sst xmlns="http://schemas.openxmlformats.org/spreadsheetml/2006/main" count="80" uniqueCount="59">
  <si>
    <t>جامعة محمد الشريف مساعدية سوق أهراس</t>
  </si>
  <si>
    <t>الرقم</t>
  </si>
  <si>
    <t>الإسم واللقب</t>
  </si>
  <si>
    <t>رقم التسجيل</t>
  </si>
  <si>
    <t>مس1</t>
  </si>
  <si>
    <t>مس2</t>
  </si>
  <si>
    <t>مس3</t>
  </si>
  <si>
    <t>مس4</t>
  </si>
  <si>
    <t>مس5</t>
  </si>
  <si>
    <t>مس6</t>
  </si>
  <si>
    <t>النجاح الدورة2</t>
  </si>
  <si>
    <t>النجاح بالتأخير</t>
  </si>
  <si>
    <t>سنوات إضافية</t>
  </si>
  <si>
    <t>العقوبة</t>
  </si>
  <si>
    <t>معدل العام</t>
  </si>
  <si>
    <t>معدل الترتيب</t>
  </si>
  <si>
    <t>القرار</t>
  </si>
  <si>
    <t>الدفعة</t>
  </si>
  <si>
    <t>2010/2009</t>
  </si>
  <si>
    <t>بن مرغيد صليحة</t>
  </si>
  <si>
    <t>07/6068299</t>
  </si>
  <si>
    <t>2013/2012</t>
  </si>
  <si>
    <t>عمامرية عقبة</t>
  </si>
  <si>
    <t>10/6047939</t>
  </si>
  <si>
    <t>مسؤول التخصص</t>
  </si>
  <si>
    <t>مسؤول الشعبة</t>
  </si>
  <si>
    <t>مسؤول الميدان</t>
  </si>
  <si>
    <t>رئيس القسم</t>
  </si>
  <si>
    <t>السنة الدراسية 2015/2014</t>
  </si>
  <si>
    <t xml:space="preserve">    كلية العلوم الانسانية والاجتماعية </t>
  </si>
  <si>
    <t xml:space="preserve">قسم العلوم الإنسانية </t>
  </si>
  <si>
    <t>قائمة  الناجحين خريجوا جامعة سوق أهراس L,M,D  دفعات سابقة تخصص إتصال وإدارة الموارد البشرية</t>
  </si>
  <si>
    <t>ناجح</t>
  </si>
  <si>
    <t>إحتياط</t>
  </si>
  <si>
    <t>عميد الكلية</t>
  </si>
  <si>
    <t>قرفي يزيد</t>
  </si>
  <si>
    <t>2010/2011</t>
  </si>
  <si>
    <t>يونسي وسيلة</t>
  </si>
  <si>
    <t>2013/2014</t>
  </si>
  <si>
    <t>رواينية صفوة</t>
  </si>
  <si>
    <t>بوعلاق زينب</t>
  </si>
  <si>
    <t>شلغاف هانية</t>
  </si>
  <si>
    <t>كريام خولة</t>
  </si>
  <si>
    <t>ملايكية بسمة</t>
  </si>
  <si>
    <t>رجيمي لمياء</t>
  </si>
  <si>
    <t>مفتاح سليمة</t>
  </si>
  <si>
    <t>2012/2013</t>
  </si>
  <si>
    <t>عون فاطمة الزهراء</t>
  </si>
  <si>
    <t>بوراس راوية</t>
  </si>
  <si>
    <t>مباركي روميسة</t>
  </si>
  <si>
    <t>ثلايجية هيفاء</t>
  </si>
  <si>
    <t>رحال هاجر</t>
  </si>
  <si>
    <t>سي محند سليمة</t>
  </si>
  <si>
    <t>2011/2012</t>
  </si>
  <si>
    <t>بلكبير فاطمة الزهراء</t>
  </si>
  <si>
    <t>قادر حنان</t>
  </si>
  <si>
    <t>لعايب صالح</t>
  </si>
  <si>
    <t>موساوي كريمة</t>
  </si>
  <si>
    <t>قرباع وفاء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</si>
</sst>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0"/>
      <color indexed="8"/>
      <name val="Simplified Arabic"/>
      <family val="1"/>
      <charset val="178"/>
    </font>
    <font>
      <b/>
      <sz val="8.9499999999999993"/>
      <color indexed="8"/>
      <name val="Simplified Arabic"/>
      <charset val="178"/>
    </font>
    <font>
      <b/>
      <sz val="11"/>
      <color theme="1"/>
      <name val="Calibri"/>
      <family val="2"/>
      <scheme val="minor"/>
    </font>
    <font>
      <u/>
      <sz val="10"/>
      <color indexed="8"/>
      <name val="MS Sans Serif"/>
      <family val="2"/>
      <charset val="178"/>
    </font>
    <font>
      <b/>
      <sz val="16"/>
      <color indexed="8"/>
      <name val="Simplified Arabic"/>
      <family val="1"/>
      <charset val="178"/>
    </font>
    <font>
      <b/>
      <u/>
      <sz val="16"/>
      <color indexed="8"/>
      <name val="Simplified Arabic"/>
      <family val="1"/>
      <charset val="178"/>
    </font>
    <font>
      <b/>
      <sz val="12"/>
      <color indexed="8"/>
      <name val="Simplified Arabic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Protection="0">
      <alignment vertical="center"/>
    </xf>
  </cellStyleXfs>
  <cellXfs count="26">
    <xf numFmtId="0" fontId="0" fillId="0" borderId="0" xfId="0"/>
    <xf numFmtId="0" fontId="0" fillId="0" borderId="0" xfId="0" applyNumberForma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/>
    </xf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right"/>
    </xf>
    <xf numFmtId="0" fontId="1" fillId="2" borderId="0" xfId="1" applyNumberFormat="1" applyFill="1"/>
    <xf numFmtId="0" fontId="4" fillId="0" borderId="0" xfId="0" applyFont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3" borderId="0" xfId="0" applyFill="1" applyBorder="1"/>
    <xf numFmtId="0" fontId="5" fillId="0" borderId="0" xfId="0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rightToLeft="1" tabSelected="1" topLeftCell="A10" workbookViewId="0">
      <selection activeCell="A29" sqref="A29:XFD36"/>
    </sheetView>
  </sheetViews>
  <sheetFormatPr baseColWidth="10" defaultRowHeight="15"/>
  <cols>
    <col min="1" max="1" width="4" customWidth="1"/>
    <col min="2" max="2" width="12.140625" customWidth="1"/>
    <col min="4" max="4" width="6.140625" customWidth="1"/>
    <col min="5" max="5" width="5.7109375" customWidth="1"/>
    <col min="6" max="7" width="6.42578125" customWidth="1"/>
    <col min="8" max="8" width="5.85546875" customWidth="1"/>
    <col min="9" max="9" width="6.7109375" customWidth="1"/>
    <col min="10" max="10" width="6.140625" customWidth="1"/>
    <col min="11" max="11" width="5.140625" customWidth="1"/>
    <col min="12" max="12" width="6.7109375" customWidth="1"/>
    <col min="13" max="13" width="7.85546875" customWidth="1"/>
    <col min="14" max="14" width="11.28515625" customWidth="1"/>
    <col min="15" max="15" width="9.42578125" customWidth="1"/>
    <col min="16" max="16" width="9.140625" customWidth="1"/>
  </cols>
  <sheetData>
    <row r="1" spans="1:18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"/>
    </row>
    <row r="2" spans="1:18" ht="18">
      <c r="A2" s="19" t="s">
        <v>29</v>
      </c>
      <c r="B2" s="19"/>
      <c r="C2" s="19"/>
      <c r="D2" s="19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/>
    </row>
    <row r="3" spans="1:18" ht="23.25">
      <c r="A3" s="2"/>
      <c r="B3" s="19" t="s">
        <v>30</v>
      </c>
      <c r="C3" s="19"/>
      <c r="D3" s="2"/>
      <c r="E3" s="3"/>
      <c r="F3" s="2"/>
      <c r="G3" s="2"/>
      <c r="H3" s="2"/>
      <c r="I3" s="2"/>
      <c r="J3" s="2"/>
      <c r="K3" s="2"/>
      <c r="L3" s="2"/>
      <c r="M3" s="2"/>
      <c r="N3" s="16" t="s">
        <v>28</v>
      </c>
      <c r="O3" s="16"/>
      <c r="P3" s="16"/>
      <c r="Q3" s="16"/>
    </row>
    <row r="4" spans="1:18">
      <c r="A4" s="5"/>
      <c r="B4" s="5"/>
      <c r="C4" s="5"/>
      <c r="D4" s="5"/>
      <c r="E4" s="6"/>
      <c r="F4" s="5"/>
      <c r="G4" s="5"/>
      <c r="H4" s="5"/>
      <c r="I4" s="5"/>
      <c r="J4" s="5"/>
      <c r="K4" s="5"/>
      <c r="L4" s="5"/>
      <c r="M4" s="5"/>
      <c r="N4" s="5"/>
      <c r="O4" s="7"/>
      <c r="P4" s="7"/>
      <c r="Q4" s="8"/>
    </row>
    <row r="5" spans="1:18" ht="30">
      <c r="A5" s="18" t="s">
        <v>31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8" ht="34.5">
      <c r="A6" s="13" t="s">
        <v>1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10</v>
      </c>
      <c r="K6" s="13" t="s">
        <v>11</v>
      </c>
      <c r="L6" s="13" t="s">
        <v>12</v>
      </c>
      <c r="M6" s="13" t="s">
        <v>13</v>
      </c>
      <c r="N6" s="13" t="s">
        <v>14</v>
      </c>
      <c r="O6" s="13" t="s">
        <v>15</v>
      </c>
      <c r="P6" s="13" t="s">
        <v>16</v>
      </c>
      <c r="Q6" s="13" t="s">
        <v>17</v>
      </c>
      <c r="R6" s="9"/>
    </row>
    <row r="7" spans="1:18" s="11" customFormat="1" ht="17.25">
      <c r="A7" s="22">
        <v>1</v>
      </c>
      <c r="B7" s="22" t="s">
        <v>51</v>
      </c>
      <c r="C7" s="22">
        <v>76069957</v>
      </c>
      <c r="D7" s="22">
        <v>12.57</v>
      </c>
      <c r="E7" s="22">
        <v>12.39</v>
      </c>
      <c r="F7" s="22">
        <v>12.62</v>
      </c>
      <c r="G7" s="22">
        <v>13.11</v>
      </c>
      <c r="H7" s="22">
        <v>12.54</v>
      </c>
      <c r="I7" s="22">
        <v>13.47</v>
      </c>
      <c r="J7" s="22"/>
      <c r="K7" s="22"/>
      <c r="L7" s="22"/>
      <c r="M7" s="22"/>
      <c r="N7" s="22">
        <v>12.78</v>
      </c>
      <c r="O7" s="23">
        <f>N7*(1-4%*((L7)+(K7/2)+J7/4+M7*0.93))</f>
        <v>12.78</v>
      </c>
      <c r="P7" s="22" t="s">
        <v>32</v>
      </c>
      <c r="Q7" s="22" t="s">
        <v>36</v>
      </c>
      <c r="R7" s="10"/>
    </row>
    <row r="8" spans="1:18" s="11" customFormat="1" ht="17.25">
      <c r="A8" s="22">
        <v>2</v>
      </c>
      <c r="B8" s="22" t="s">
        <v>50</v>
      </c>
      <c r="C8" s="22">
        <v>116041844</v>
      </c>
      <c r="D8" s="22">
        <v>12.1</v>
      </c>
      <c r="E8" s="22">
        <v>11.66</v>
      </c>
      <c r="F8" s="22">
        <v>11.86</v>
      </c>
      <c r="G8" s="22">
        <v>11.4</v>
      </c>
      <c r="H8" s="22">
        <v>13</v>
      </c>
      <c r="I8" s="22">
        <v>10.64</v>
      </c>
      <c r="J8" s="22"/>
      <c r="K8" s="22"/>
      <c r="L8" s="22"/>
      <c r="M8" s="22"/>
      <c r="N8" s="22">
        <v>11.77</v>
      </c>
      <c r="O8" s="23">
        <f>N8*(1-4%*((L8)+(K8/2)+J8/4+M8*0.93))</f>
        <v>11.77</v>
      </c>
      <c r="P8" s="22" t="s">
        <v>32</v>
      </c>
      <c r="Q8" s="22" t="s">
        <v>38</v>
      </c>
      <c r="R8" s="10"/>
    </row>
    <row r="9" spans="1:18" s="11" customFormat="1" ht="17.25">
      <c r="A9" s="22">
        <v>3</v>
      </c>
      <c r="B9" s="22" t="s">
        <v>22</v>
      </c>
      <c r="C9" s="22" t="s">
        <v>23</v>
      </c>
      <c r="D9" s="22">
        <v>10.11</v>
      </c>
      <c r="E9" s="22">
        <v>11.92</v>
      </c>
      <c r="F9" s="22">
        <v>10.199999999999999</v>
      </c>
      <c r="G9" s="22">
        <v>11.4</v>
      </c>
      <c r="H9" s="22">
        <v>8.8000000000000007</v>
      </c>
      <c r="I9" s="22">
        <v>12.47</v>
      </c>
      <c r="J9" s="22"/>
      <c r="K9" s="22"/>
      <c r="L9" s="22"/>
      <c r="M9" s="22"/>
      <c r="N9" s="22">
        <v>11.43</v>
      </c>
      <c r="O9" s="23">
        <f>N9*(1-4%*((L9)+(K9/2)+J9/4+M9*0.93))</f>
        <v>11.43</v>
      </c>
      <c r="P9" s="22" t="s">
        <v>32</v>
      </c>
      <c r="Q9" s="22" t="s">
        <v>21</v>
      </c>
      <c r="R9" s="10"/>
    </row>
    <row r="10" spans="1:18" s="11" customFormat="1" ht="17.25">
      <c r="A10" s="22">
        <v>4</v>
      </c>
      <c r="B10" s="22" t="s">
        <v>39</v>
      </c>
      <c r="C10" s="22">
        <v>116041972</v>
      </c>
      <c r="D10" s="22">
        <v>11.8</v>
      </c>
      <c r="E10" s="22">
        <v>11.32</v>
      </c>
      <c r="F10" s="22">
        <v>11.55</v>
      </c>
      <c r="G10" s="22">
        <v>11.55</v>
      </c>
      <c r="H10" s="22">
        <v>10.11</v>
      </c>
      <c r="I10" s="22">
        <v>11.96</v>
      </c>
      <c r="J10" s="22"/>
      <c r="K10" s="22"/>
      <c r="L10" s="22"/>
      <c r="M10" s="22"/>
      <c r="N10" s="22">
        <v>11.38</v>
      </c>
      <c r="O10" s="23">
        <f>N10*(1-4%*((L10)+(K10/2)+J10/4+M10*0.93))</f>
        <v>11.38</v>
      </c>
      <c r="P10" s="22" t="s">
        <v>32</v>
      </c>
      <c r="Q10" s="22" t="s">
        <v>38</v>
      </c>
      <c r="R10" s="10"/>
    </row>
    <row r="11" spans="1:18" s="11" customFormat="1" ht="17.25">
      <c r="A11" s="20">
        <v>5</v>
      </c>
      <c r="B11" s="20" t="s">
        <v>37</v>
      </c>
      <c r="C11" s="20">
        <v>116043838</v>
      </c>
      <c r="D11" s="20">
        <v>12.89</v>
      </c>
      <c r="E11" s="20">
        <v>11.14</v>
      </c>
      <c r="F11" s="20">
        <v>9.49</v>
      </c>
      <c r="G11" s="20">
        <v>12.34</v>
      </c>
      <c r="H11" s="20">
        <v>11.22</v>
      </c>
      <c r="I11" s="20">
        <v>11.02</v>
      </c>
      <c r="J11" s="20"/>
      <c r="K11" s="20"/>
      <c r="L11" s="20"/>
      <c r="M11" s="20"/>
      <c r="N11" s="20">
        <v>11.35</v>
      </c>
      <c r="O11" s="21">
        <f>N11*(1-4%*((L11)+(K11/2)+J11/4+M11*0.93))</f>
        <v>11.35</v>
      </c>
      <c r="P11" s="20" t="s">
        <v>33</v>
      </c>
      <c r="Q11" s="20" t="s">
        <v>38</v>
      </c>
      <c r="R11" s="10"/>
    </row>
    <row r="12" spans="1:18" s="11" customFormat="1" ht="17.25">
      <c r="A12" s="20">
        <v>6</v>
      </c>
      <c r="B12" s="20" t="s">
        <v>19</v>
      </c>
      <c r="C12" s="20" t="s">
        <v>20</v>
      </c>
      <c r="D12" s="20">
        <v>11.67</v>
      </c>
      <c r="E12" s="20">
        <v>11.96</v>
      </c>
      <c r="F12" s="20">
        <v>11.92</v>
      </c>
      <c r="G12" s="20">
        <v>10.210000000000001</v>
      </c>
      <c r="H12" s="20">
        <v>10.56</v>
      </c>
      <c r="I12" s="20">
        <v>12.29</v>
      </c>
      <c r="J12" s="20">
        <v>1</v>
      </c>
      <c r="K12" s="20"/>
      <c r="L12" s="20"/>
      <c r="M12" s="20"/>
      <c r="N12" s="20">
        <v>11.43</v>
      </c>
      <c r="O12" s="21">
        <f>N12*(1-4%*((L12)+(K12/2)+J12/4+M12*0.93))</f>
        <v>11.3157</v>
      </c>
      <c r="P12" s="20" t="s">
        <v>33</v>
      </c>
      <c r="Q12" s="20" t="s">
        <v>18</v>
      </c>
      <c r="R12" s="10"/>
    </row>
    <row r="13" spans="1:18" s="11" customFormat="1" ht="17.25">
      <c r="A13" s="20">
        <v>7</v>
      </c>
      <c r="B13" s="20" t="s">
        <v>48</v>
      </c>
      <c r="C13" s="20">
        <v>1060483111</v>
      </c>
      <c r="D13" s="20">
        <v>10.86</v>
      </c>
      <c r="E13" s="20">
        <v>12.43</v>
      </c>
      <c r="F13" s="20">
        <v>10.16</v>
      </c>
      <c r="G13" s="20">
        <v>11.28</v>
      </c>
      <c r="H13" s="20">
        <v>10.69</v>
      </c>
      <c r="I13" s="20">
        <v>11.74</v>
      </c>
      <c r="J13" s="20"/>
      <c r="K13" s="20"/>
      <c r="L13" s="20"/>
      <c r="M13" s="20"/>
      <c r="N13" s="20">
        <v>11.19</v>
      </c>
      <c r="O13" s="21">
        <f>N13*(1-4%*((L13)+(K13/2)+J13/4+M13*0.93))</f>
        <v>11.19</v>
      </c>
      <c r="P13" s="20" t="s">
        <v>33</v>
      </c>
      <c r="Q13" s="20" t="s">
        <v>46</v>
      </c>
      <c r="R13" s="10"/>
    </row>
    <row r="14" spans="1:18" s="11" customFormat="1" ht="17.25">
      <c r="A14" s="20">
        <v>8</v>
      </c>
      <c r="B14" s="20" t="s">
        <v>41</v>
      </c>
      <c r="C14" s="20">
        <v>86056255</v>
      </c>
      <c r="D14" s="20">
        <v>10.28</v>
      </c>
      <c r="E14" s="20">
        <v>10.15</v>
      </c>
      <c r="F14" s="20">
        <v>10.84</v>
      </c>
      <c r="G14" s="20">
        <v>10.54</v>
      </c>
      <c r="H14" s="20">
        <v>12.22</v>
      </c>
      <c r="I14" s="20">
        <v>12.62</v>
      </c>
      <c r="J14" s="20"/>
      <c r="K14" s="20"/>
      <c r="L14" s="20"/>
      <c r="M14" s="20"/>
      <c r="N14" s="20">
        <v>11.1</v>
      </c>
      <c r="O14" s="21">
        <f>N14*(1-4%*((L14)+(K14/2)+J14/4+M14*0.93))</f>
        <v>11.1</v>
      </c>
      <c r="P14" s="20"/>
      <c r="Q14" s="20" t="s">
        <v>36</v>
      </c>
      <c r="R14" s="10"/>
    </row>
    <row r="15" spans="1:18" s="11" customFormat="1" ht="24" customHeight="1">
      <c r="A15" s="20">
        <v>9</v>
      </c>
      <c r="B15" s="20" t="s">
        <v>47</v>
      </c>
      <c r="C15" s="20">
        <v>116041672</v>
      </c>
      <c r="D15" s="20">
        <v>11.83</v>
      </c>
      <c r="E15" s="20">
        <v>11.08</v>
      </c>
      <c r="F15" s="20">
        <v>11.31</v>
      </c>
      <c r="G15" s="20">
        <v>11.23</v>
      </c>
      <c r="H15" s="20">
        <v>11.59</v>
      </c>
      <c r="I15" s="20">
        <v>10.26</v>
      </c>
      <c r="J15" s="20">
        <v>1</v>
      </c>
      <c r="K15" s="20"/>
      <c r="L15" s="20"/>
      <c r="M15" s="20"/>
      <c r="N15" s="20">
        <v>11.21</v>
      </c>
      <c r="O15" s="21">
        <f>N15*(1-4%*((L15)+(K15/2)+J15/4+M15*0.93))</f>
        <v>11.097900000000001</v>
      </c>
      <c r="P15" s="20"/>
      <c r="Q15" s="20" t="s">
        <v>38</v>
      </c>
      <c r="R15" s="10"/>
    </row>
    <row r="16" spans="1:18" s="11" customFormat="1" ht="17.25">
      <c r="A16" s="20">
        <v>10</v>
      </c>
      <c r="B16" s="20" t="s">
        <v>42</v>
      </c>
      <c r="C16" s="20">
        <v>116041490</v>
      </c>
      <c r="D16" s="20">
        <v>11.46</v>
      </c>
      <c r="E16" s="20">
        <v>10.210000000000001</v>
      </c>
      <c r="F16" s="20">
        <v>9.48</v>
      </c>
      <c r="G16" s="20">
        <v>12.34</v>
      </c>
      <c r="H16" s="20">
        <v>11.81</v>
      </c>
      <c r="I16" s="20">
        <v>10.72</v>
      </c>
      <c r="J16" s="20"/>
      <c r="K16" s="20"/>
      <c r="L16" s="20"/>
      <c r="M16" s="20"/>
      <c r="N16" s="20">
        <v>11</v>
      </c>
      <c r="O16" s="21">
        <f>N16*(1-4%*((L16)+(K16/2)+J16/4+M16*0.93))</f>
        <v>11</v>
      </c>
      <c r="P16" s="20"/>
      <c r="Q16" s="20" t="s">
        <v>38</v>
      </c>
      <c r="R16" s="10"/>
    </row>
    <row r="17" spans="1:18" s="11" customFormat="1" ht="17.25">
      <c r="A17" s="20">
        <v>11</v>
      </c>
      <c r="B17" s="20" t="s">
        <v>43</v>
      </c>
      <c r="C17" s="20">
        <v>116041443</v>
      </c>
      <c r="D17" s="20">
        <v>10.41</v>
      </c>
      <c r="E17" s="20">
        <v>10.49</v>
      </c>
      <c r="F17" s="20">
        <v>10.96</v>
      </c>
      <c r="G17" s="20">
        <v>10.79</v>
      </c>
      <c r="H17" s="20">
        <v>12.26</v>
      </c>
      <c r="I17" s="20">
        <v>10.47</v>
      </c>
      <c r="J17" s="20"/>
      <c r="K17" s="20"/>
      <c r="L17" s="20"/>
      <c r="M17" s="20"/>
      <c r="N17" s="20">
        <v>10.89</v>
      </c>
      <c r="O17" s="21">
        <f>N17*(1-4%*((L17)+(K17/2)+J17/4+M17*0.93))</f>
        <v>10.89</v>
      </c>
      <c r="P17" s="20"/>
      <c r="Q17" s="20" t="s">
        <v>38</v>
      </c>
      <c r="R17" s="10"/>
    </row>
    <row r="18" spans="1:18" s="11" customFormat="1" ht="17.25">
      <c r="A18" s="20">
        <v>12</v>
      </c>
      <c r="B18" s="20" t="s">
        <v>45</v>
      </c>
      <c r="C18" s="20">
        <v>106049926</v>
      </c>
      <c r="D18" s="20">
        <v>10.27</v>
      </c>
      <c r="E18" s="20">
        <v>11.01</v>
      </c>
      <c r="F18" s="20">
        <v>9.76</v>
      </c>
      <c r="G18" s="20">
        <v>11.14</v>
      </c>
      <c r="H18" s="20">
        <v>10.15</v>
      </c>
      <c r="I18" s="20">
        <v>12.33</v>
      </c>
      <c r="J18" s="20"/>
      <c r="K18" s="20"/>
      <c r="L18" s="20"/>
      <c r="M18" s="20"/>
      <c r="N18" s="20">
        <v>10.77</v>
      </c>
      <c r="O18" s="21">
        <f>N18*(1-4%*((L18)+(K18/2)+J18/4+M18*0.93))</f>
        <v>10.77</v>
      </c>
      <c r="P18" s="20"/>
      <c r="Q18" s="20" t="s">
        <v>46</v>
      </c>
      <c r="R18" s="10"/>
    </row>
    <row r="19" spans="1:18" s="11" customFormat="1" ht="17.25">
      <c r="A19" s="20">
        <v>13</v>
      </c>
      <c r="B19" s="20" t="s">
        <v>44</v>
      </c>
      <c r="C19" s="20">
        <v>86056018</v>
      </c>
      <c r="D19" s="20">
        <v>9.4600000000000009</v>
      </c>
      <c r="E19" s="20">
        <v>9</v>
      </c>
      <c r="F19" s="20">
        <v>9.73</v>
      </c>
      <c r="G19" s="20">
        <v>10.61</v>
      </c>
      <c r="H19" s="20">
        <v>11.26</v>
      </c>
      <c r="I19" s="20">
        <v>13.55</v>
      </c>
      <c r="J19" s="20"/>
      <c r="K19" s="20"/>
      <c r="L19" s="20"/>
      <c r="M19" s="20"/>
      <c r="N19" s="20">
        <v>10.6</v>
      </c>
      <c r="O19" s="21">
        <f>N19*(1-4%*((L19)+(K19/2)+J19/4+M19*0.93))</f>
        <v>10.6</v>
      </c>
      <c r="P19" s="20"/>
      <c r="Q19" s="20" t="s">
        <v>36</v>
      </c>
      <c r="R19" s="10"/>
    </row>
    <row r="20" spans="1:18" s="11" customFormat="1" ht="17.25">
      <c r="A20" s="20">
        <v>14</v>
      </c>
      <c r="B20" s="20" t="s">
        <v>55</v>
      </c>
      <c r="C20" s="20">
        <v>106048096</v>
      </c>
      <c r="D20" s="20">
        <v>9.68</v>
      </c>
      <c r="E20" s="20">
        <v>13.06</v>
      </c>
      <c r="F20" s="20">
        <v>10.029999999999999</v>
      </c>
      <c r="G20" s="20">
        <v>10.89</v>
      </c>
      <c r="H20" s="20">
        <v>8.9</v>
      </c>
      <c r="I20" s="20">
        <v>11.33</v>
      </c>
      <c r="J20" s="20">
        <v>1</v>
      </c>
      <c r="K20" s="20"/>
      <c r="L20" s="20"/>
      <c r="M20" s="20"/>
      <c r="N20" s="20">
        <v>10.64</v>
      </c>
      <c r="O20" s="21">
        <v>10.53</v>
      </c>
      <c r="P20" s="20"/>
      <c r="Q20" s="20" t="s">
        <v>46</v>
      </c>
      <c r="R20" s="10"/>
    </row>
    <row r="21" spans="1:18" s="11" customFormat="1" ht="17.25">
      <c r="A21" s="20">
        <v>15</v>
      </c>
      <c r="B21" s="20" t="s">
        <v>57</v>
      </c>
      <c r="C21" s="20">
        <v>116044953</v>
      </c>
      <c r="D21" s="20">
        <v>10.34</v>
      </c>
      <c r="E21" s="20">
        <v>11.27</v>
      </c>
      <c r="F21" s="20">
        <v>10.67</v>
      </c>
      <c r="G21" s="20">
        <v>10.62</v>
      </c>
      <c r="H21" s="20">
        <v>10.08</v>
      </c>
      <c r="I21" s="20">
        <v>10.32</v>
      </c>
      <c r="J21" s="20">
        <v>1</v>
      </c>
      <c r="K21" s="20"/>
      <c r="L21" s="20"/>
      <c r="M21" s="20"/>
      <c r="N21" s="20">
        <v>10.55</v>
      </c>
      <c r="O21" s="21">
        <f>N21*(1-4%*((L21)+(K21/2)+J21/4+M21*0.93))</f>
        <v>10.444500000000001</v>
      </c>
      <c r="P21" s="20"/>
      <c r="Q21" s="20" t="s">
        <v>38</v>
      </c>
      <c r="R21" s="10"/>
    </row>
    <row r="22" spans="1:18" s="11" customFormat="1" ht="17.25">
      <c r="A22" s="20">
        <v>16</v>
      </c>
      <c r="B22" s="20" t="s">
        <v>35</v>
      </c>
      <c r="C22" s="20">
        <v>76068564</v>
      </c>
      <c r="D22" s="20">
        <v>11.95</v>
      </c>
      <c r="E22" s="20">
        <v>10.69</v>
      </c>
      <c r="F22" s="20">
        <v>10.86</v>
      </c>
      <c r="G22" s="20">
        <v>10.220000000000001</v>
      </c>
      <c r="H22" s="20">
        <v>11.84</v>
      </c>
      <c r="I22" s="20">
        <v>11.84</v>
      </c>
      <c r="J22" s="20">
        <v>3</v>
      </c>
      <c r="K22" s="20"/>
      <c r="L22" s="20">
        <v>1</v>
      </c>
      <c r="M22" s="20"/>
      <c r="N22" s="20">
        <v>11.23</v>
      </c>
      <c r="O22" s="21">
        <f>N22*(1-4%*((L22)+(K22/2)+J22/4+M22*0.93))</f>
        <v>10.443899999999999</v>
      </c>
      <c r="P22" s="20"/>
      <c r="Q22" s="20" t="s">
        <v>36</v>
      </c>
      <c r="R22" s="10"/>
    </row>
    <row r="23" spans="1:18" s="11" customFormat="1" ht="17.25">
      <c r="A23" s="20">
        <v>17</v>
      </c>
      <c r="B23" s="20" t="s">
        <v>49</v>
      </c>
      <c r="C23" s="20">
        <v>104018301</v>
      </c>
      <c r="D23" s="20">
        <v>10.45</v>
      </c>
      <c r="E23" s="20">
        <v>9.9600000000000009</v>
      </c>
      <c r="F23" s="20">
        <v>10.53</v>
      </c>
      <c r="G23" s="20">
        <v>10.14</v>
      </c>
      <c r="H23" s="20">
        <v>11.16</v>
      </c>
      <c r="I23" s="20">
        <v>11.52</v>
      </c>
      <c r="J23" s="20">
        <v>2</v>
      </c>
      <c r="K23" s="20"/>
      <c r="L23" s="20"/>
      <c r="M23" s="20"/>
      <c r="N23" s="20">
        <v>10.62</v>
      </c>
      <c r="O23" s="21">
        <f>N23*(1-4%*((L23)+(K23/2)+J23/4+M23*0.93))</f>
        <v>10.407599999999999</v>
      </c>
      <c r="P23" s="20"/>
      <c r="Q23" s="20" t="s">
        <v>46</v>
      </c>
      <c r="R23" s="10"/>
    </row>
    <row r="24" spans="1:18" s="11" customFormat="1" ht="17.25">
      <c r="A24" s="20">
        <v>18</v>
      </c>
      <c r="B24" s="20" t="s">
        <v>52</v>
      </c>
      <c r="C24" s="20">
        <v>96040147</v>
      </c>
      <c r="D24" s="20">
        <v>10.29</v>
      </c>
      <c r="E24" s="20">
        <v>10.56</v>
      </c>
      <c r="F24" s="20">
        <v>10.15</v>
      </c>
      <c r="G24" s="20">
        <v>10.7</v>
      </c>
      <c r="H24" s="20">
        <v>10.19</v>
      </c>
      <c r="I24" s="20">
        <v>10.039999999999999</v>
      </c>
      <c r="J24" s="20"/>
      <c r="K24" s="20"/>
      <c r="L24" s="20"/>
      <c r="M24" s="20"/>
      <c r="N24" s="20">
        <v>10.32</v>
      </c>
      <c r="O24" s="21">
        <f>N24*(1-4%*((L24)+(K24/2)+J24/4+M24*0.93))</f>
        <v>10.32</v>
      </c>
      <c r="P24" s="20"/>
      <c r="Q24" s="20" t="s">
        <v>53</v>
      </c>
      <c r="R24" s="10"/>
    </row>
    <row r="25" spans="1:18" s="11" customFormat="1" ht="19.5" customHeight="1">
      <c r="A25" s="20">
        <v>19</v>
      </c>
      <c r="B25" s="20" t="s">
        <v>54</v>
      </c>
      <c r="C25" s="20">
        <v>116044952</v>
      </c>
      <c r="D25" s="20">
        <v>11.36</v>
      </c>
      <c r="E25" s="20">
        <v>10.84</v>
      </c>
      <c r="F25" s="20">
        <v>10.44</v>
      </c>
      <c r="G25" s="20">
        <v>9.9</v>
      </c>
      <c r="H25" s="20">
        <v>10.039999999999999</v>
      </c>
      <c r="I25" s="20">
        <v>10.64</v>
      </c>
      <c r="J25" s="20">
        <v>3</v>
      </c>
      <c r="K25" s="20"/>
      <c r="L25" s="20"/>
      <c r="M25" s="20"/>
      <c r="N25" s="20">
        <v>10.53</v>
      </c>
      <c r="O25" s="21">
        <f>N25*(1-4%*((L25)+(K25/2)+J25/4+M25*0.93))</f>
        <v>10.214099999999998</v>
      </c>
      <c r="P25" s="20"/>
      <c r="Q25" s="20" t="s">
        <v>38</v>
      </c>
      <c r="R25" s="10"/>
    </row>
    <row r="26" spans="1:18" s="11" customFormat="1" ht="17.25">
      <c r="A26" s="20">
        <v>20</v>
      </c>
      <c r="B26" s="20" t="s">
        <v>40</v>
      </c>
      <c r="C26" s="20">
        <v>116041950</v>
      </c>
      <c r="D26" s="20">
        <v>9.2200000000000006</v>
      </c>
      <c r="E26" s="20">
        <v>10.84</v>
      </c>
      <c r="F26" s="20">
        <v>10.55</v>
      </c>
      <c r="G26" s="20">
        <v>10.79</v>
      </c>
      <c r="H26" s="20">
        <v>11.07</v>
      </c>
      <c r="I26" s="20">
        <v>9.06</v>
      </c>
      <c r="J26" s="20">
        <v>1</v>
      </c>
      <c r="K26" s="20"/>
      <c r="L26" s="20"/>
      <c r="M26" s="20"/>
      <c r="N26" s="20">
        <v>10.25</v>
      </c>
      <c r="O26" s="21">
        <f>N26*(1-4%*((L26)+(K26/2)+J26/4+M26*0.93))</f>
        <v>10.147499999999999</v>
      </c>
      <c r="P26" s="20"/>
      <c r="Q26" s="20" t="s">
        <v>38</v>
      </c>
      <c r="R26" s="10"/>
    </row>
    <row r="27" spans="1:18" s="11" customFormat="1" ht="17.25">
      <c r="A27" s="24">
        <v>21</v>
      </c>
      <c r="B27" s="24" t="s">
        <v>58</v>
      </c>
      <c r="C27" s="24">
        <v>106046807</v>
      </c>
      <c r="D27" s="24">
        <v>9.4</v>
      </c>
      <c r="E27" s="24">
        <v>10.66</v>
      </c>
      <c r="F27" s="24">
        <v>10.37</v>
      </c>
      <c r="G27" s="24">
        <v>10.53</v>
      </c>
      <c r="H27" s="24">
        <v>10.76</v>
      </c>
      <c r="I27" s="24">
        <v>10.96</v>
      </c>
      <c r="J27" s="24">
        <v>3</v>
      </c>
      <c r="K27" s="24"/>
      <c r="L27" s="24"/>
      <c r="M27" s="24"/>
      <c r="N27" s="24">
        <v>10.44</v>
      </c>
      <c r="O27" s="25">
        <f>N27*(1-4%*((L27)+(K27/2)+J27/4+M27*0.93))</f>
        <v>10.126799999999999</v>
      </c>
      <c r="P27" s="24"/>
      <c r="Q27" s="24" t="s">
        <v>38</v>
      </c>
      <c r="R27" s="10"/>
    </row>
    <row r="28" spans="1:18" ht="21.75" customHeight="1">
      <c r="A28" s="20">
        <v>22</v>
      </c>
      <c r="B28" s="20" t="s">
        <v>56</v>
      </c>
      <c r="C28" s="20">
        <v>116044935</v>
      </c>
      <c r="D28" s="20">
        <v>10.19</v>
      </c>
      <c r="E28" s="20">
        <v>11.54</v>
      </c>
      <c r="F28" s="20">
        <v>10.96</v>
      </c>
      <c r="G28" s="20">
        <v>9.11</v>
      </c>
      <c r="H28" s="20">
        <v>10.81</v>
      </c>
      <c r="I28" s="20">
        <v>9.94</v>
      </c>
      <c r="J28" s="20">
        <v>3</v>
      </c>
      <c r="K28" s="20"/>
      <c r="L28" s="20"/>
      <c r="M28" s="20"/>
      <c r="N28" s="20">
        <v>10.42</v>
      </c>
      <c r="O28" s="21">
        <f>N28*(1-4%*((L28)+(K28/2)+J28/4+M28*0.93))</f>
        <v>10.1074</v>
      </c>
      <c r="P28" s="20"/>
      <c r="Q28" s="20" t="s">
        <v>38</v>
      </c>
    </row>
    <row r="30" spans="1:18">
      <c r="A30" s="15" t="s">
        <v>34</v>
      </c>
      <c r="B30" s="15"/>
      <c r="C30" s="15" t="s">
        <v>27</v>
      </c>
      <c r="D30" s="15"/>
      <c r="E30" s="12"/>
      <c r="F30" s="15" t="s">
        <v>26</v>
      </c>
      <c r="G30" s="15"/>
      <c r="H30" s="12"/>
      <c r="I30" s="12"/>
      <c r="J30" s="14" t="s">
        <v>25</v>
      </c>
      <c r="K30" s="14"/>
      <c r="L30" s="14"/>
      <c r="M30" s="12"/>
      <c r="N30" s="12"/>
      <c r="O30" s="12"/>
      <c r="P30" s="14" t="s">
        <v>24</v>
      </c>
      <c r="Q30" s="14"/>
    </row>
  </sheetData>
  <sortState ref="A9:Q29">
    <sortCondition descending="1" ref="O7"/>
  </sortState>
  <mergeCells count="10">
    <mergeCell ref="N3:Q3"/>
    <mergeCell ref="A1:P1"/>
    <mergeCell ref="A5:Q5"/>
    <mergeCell ref="A2:D2"/>
    <mergeCell ref="B3:C3"/>
    <mergeCell ref="P30:Q30"/>
    <mergeCell ref="A30:B30"/>
    <mergeCell ref="C30:D30"/>
    <mergeCell ref="F30:G30"/>
    <mergeCell ref="J30:L3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دفعات سنوات سابقة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2015-07-16T12:21:43Z</dcterms:modified>
</cp:coreProperties>
</file>